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FCE814D9-4C26-4610-804C-B91005DD1F0A}" xr6:coauthVersionLast="36" xr6:coauthVersionMax="36" xr10:uidLastSave="{00000000-0000-0000-0000-000000000000}"/>
  <bookViews>
    <workbookView xWindow="0" yWindow="0" windowWidth="28800" windowHeight="12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3239" i="10" l="1"/>
  <c r="P3239" i="10"/>
  <c r="Q3239" i="10"/>
  <c r="R3239" i="10"/>
  <c r="S3239" i="10"/>
  <c r="N3239" i="10"/>
  <c r="M3239"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<sst xmlns="http://schemas.openxmlformats.org/spreadsheetml/2006/main" count="525" uniqueCount="220">
  <si>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</si>
  <si>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</si>
  <si>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</si>
  <si>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</si>
  <si>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</si>
  <si>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</si>
  <si>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</si>
  <si>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</si>
  <si>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</si>
  <si>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</si>
  <si>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</si>
  <si>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</si>
  <si>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</si>
  <si>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</si>
  <si>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</si>
  <si>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</si>
  <si>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</si>
  <si>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</si>
  <si>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</si>
  <si>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</si>
  <si>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</si>
  <si>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</si>
  <si>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</si>
  <si>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</si>
  <si>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</si>
  <si>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</si>
  <si>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</si>
  <si>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</si>
  <si>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</si>
  <si>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</si>
  <si>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</si>
  <si>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</si>
  <si>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</si>
  <si>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</si>
  <si>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</si>
  <si>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</si>
  <si>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</si>
  <si>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</si>
  <si>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</si>
  <si>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</si>
  <si>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</si>
  <si>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</si>
  <si>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</si>
  <si>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</si>
  <si>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</si>
  <si>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</si>
  <si>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</si>
  <si>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</si>
  <si>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</si>
  <si>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</si>
  <si>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</si>
  <si>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</si>
  <si>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</si>
  <si>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</si>
  <si>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</si>
  <si>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</si>
  <si>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</si>
  <si>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</si>
  <si>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</si>
  <si>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</si>
  <si>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</si>
  <si>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</si>
  <si>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</si>
  <si>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</si>
  <si>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</si>
  <si>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</si>
  <si>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</si>
  <si>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</si>
  <si>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</si>
  <si>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</si>
  <si>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</si>
  <si>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</si>
  <si>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</si>
  <si>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</si>
  <si>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</si>
  <si>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</si>
  <si>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</si>
  <si>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</si>
  <si>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</si>
  <si>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</si>
  <si>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</si>
  <si>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</si>
  <si>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</si>
  <si>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</si>
  <si>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</si>
  <si>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</si>
  <si>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</si>
  <si>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</si>
  <si>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</si>
  <si>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</si>
  <si>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</si>
  <si>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</si>
  <si>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</si>
  <si>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</si>
  <si>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</si>
  <si>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</si>
  <si>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</si>
  <si>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</si>
  <si>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</si>
  <si>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</si>
  <si>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</si>
  <si>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</si>
  <si>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</si>
  <si>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</si>
  <si>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</si>
  <si>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</si>
  <si>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</si>
  <si>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</si>
  <si>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</si>
  <si>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</si>
  <si>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</si>
  <si>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</si>
  <si>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</si>
  <si>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</si>
  <si>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</si>
  <si>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</si>
  <si>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</si>
  <si>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</si>
  <si>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</si>
  <si>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</si>
  <si>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</si>
  <si>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</si>
  <si>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</si>
  <si>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</si>
  <si>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</si>
  <si>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</si>
  <si>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</si>
  <si>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</si>
  <si>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</si>
  <si>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</si>
  <si>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</si>
  <si>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</si>
  <si>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</si>
  <si>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</si>
  <si>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</si>
  <si>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</si>
  <si>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</si>
  <si>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</si>
  <si>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</si>
  <si>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</si>
  <si>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</si>
  <si>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</si>
  <si>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</si>
  <si>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</si>
  <si>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</si>
  <si>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</si>
  <si>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</si>
  <si>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</si>
  <si>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</si>
  <si>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</si>
  <si>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</si>
  <si>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</si>
  <si>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</si>
  <si>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</si>
  <si>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</si>
  <si>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</si>
  <si>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</si>
  <si>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</si>
  <si>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</si>
  <si>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</si>
  <si>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</si>
  <si>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</si>
  <si>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</si>
  <si>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</si>
  <si>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</si>
  <si>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</si>
  <si>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</si>
  <si>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</si>
  <si>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</si>
  <si>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</si>
  <si>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</si>
  <si>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</si>
  <si>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</si>
  <si>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</si>
  <si>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</si>
  <si>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</si>
  <si>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</si>
  <si>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</si>
  <si>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</si>
  <si>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</si>
  <si>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</si>
  <si>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</si>
  <si>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</si>
  <si>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</si>
  <si>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</si>
  <si>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</si>
  <si>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</si>
  <si>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</si>
  <si>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</si>
  <si>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</si>
  <si>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</si>
  <si>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</si>
  <si>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</si>
  <si>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</si>
  <si>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</si>
  <si>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</si>
  <si>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</si>
  <si>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</si>
  <si>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</si>
  <si>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</si>
  <si>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</si>
  <si>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</si>
  <si>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</si>
  <si>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</si>
  <si>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</si>
  <si>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</si>
  <si>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</si>
  <si>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</si>
  <si>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</si>
  <si>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</si>
  <si>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</si>
  <si>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</si>
  <si>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</si>
  <si>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</si>
  <si>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</si>
  <si>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</si>
  <si>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</si>
  <si>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</si>
  <si>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</si>
  <si>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Harsewinkel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</si>
</sst>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6" fillId="29"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10007063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35" zoomScaleNormal="100" workbookViewId="0">
      <selection activeCell="C54" sqref="C53:C5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K4" activePane="bottomRight" state="frozen"/>
      <selection pane="topRight" activeCell="C1" sqref="C1"/>
      <selection pane="bottomLeft" activeCell="A2" sqref="A2"/>
      <selection pane="bottomRight" activeCell="M13" sqref="M13"/>
    </sheetView>
  </sheetViews>
  <sheetFormatPr baseColWidth="10" defaultColWidth="11.42578125" defaultRowHeight="15.75"/>
  <cols>
    <col min="1" max="1" width="6.28515625" style="45" customWidth="1"/>
    <col min="2" max="2" width="87.7109375" style="108" customWidth="1"/>
    <col min="3" max="12" width="11.7109375" style="45" customWidth="1"/>
    <col min="13" max="19" width="18"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c r="Q3" s="26"/>
      <c r="R3" s="26"/>
      <c r="S3" s="26"/>
    </row>
    <row r="4" spans="1:19" ht="18.75" customHeight="1">
      <c r="A4" s="93">
        <v>2</v>
      </c>
      <c r="B4" s="97" t="s">
        <v>31</v>
      </c>
      <c r="C4" s="26"/>
      <c r="D4" s="26"/>
      <c r="E4" s="26"/>
      <c r="F4" s="26"/>
      <c r="G4" s="26"/>
      <c r="H4" s="26"/>
      <c r="I4" s="26"/>
      <c r="J4" s="26"/>
      <c r="K4" s="26"/>
      <c r="L4" s="26"/>
      <c r="M4" s="26"/>
      <c r="N4" s="26"/>
      <c r="O4" s="26"/>
      <c r="P4" s="26"/>
      <c r="Q4" s="26"/>
      <c r="R4" s="26"/>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c r="M6" s="27">
        <v>11080182.710000001</v>
      </c>
      <c r="N6" s="27">
        <v>11172185.119999999</v>
      </c>
      <c r="O6" s="27">
        <v>11672514.65</v>
      </c>
      <c r="P6" s="27">
        <v>12851308.25</v>
      </c>
      <c r="Q6" s="27">
        <v>13336456.860169999</v>
      </c>
      <c r="R6" s="27">
        <v>12286094.449999999</v>
      </c>
      <c r="S6" s="27">
        <v>12167149.01</v>
      </c>
    </row>
    <row r="7" spans="1:19" ht="18.75" customHeight="1">
      <c r="A7" s="96" t="s">
        <v>75</v>
      </c>
      <c r="B7" s="103" t="s">
        <v>159</v>
      </c>
      <c r="C7" s="27"/>
      <c r="D7" s="27"/>
      <c r="E7" s="27"/>
      <c r="F7" s="27"/>
      <c r="G7" s="27"/>
      <c r="H7" s="27"/>
      <c r="I7" s="27"/>
      <c r="J7" s="27"/>
      <c r="K7" s="27"/>
      <c r="L7" s="27"/>
      <c r="M7" s="27">
        <v>5877658.830000001</v>
      </c>
      <c r="N7" s="27">
        <v>5764215.8700000001</v>
      </c>
      <c r="O7" s="27">
        <v>6119344.6799999997</v>
      </c>
      <c r="P7" s="27">
        <v>6662067.5499999998</v>
      </c>
      <c r="Q7" s="27">
        <v>6848863.7299999995</v>
      </c>
      <c r="R7" s="27">
        <v>5847863.6200000001</v>
      </c>
      <c r="S7" s="27">
        <v>6503816.9400000004</v>
      </c>
    </row>
    <row r="8" spans="1:19" ht="18.75" customHeight="1">
      <c r="A8" s="96" t="s">
        <v>89</v>
      </c>
      <c r="B8" s="103" t="s">
        <v>160</v>
      </c>
      <c r="C8" s="27"/>
      <c r="D8" s="27"/>
      <c r="E8" s="27"/>
      <c r="F8" s="27"/>
      <c r="G8" s="27"/>
      <c r="H8" s="27"/>
      <c r="I8" s="27"/>
      <c r="J8" s="27"/>
      <c r="K8" s="27"/>
      <c r="L8" s="27"/>
      <c r="M8" s="27">
        <v>702129.51</v>
      </c>
      <c r="N8" s="27">
        <v>681469.8</v>
      </c>
      <c r="O8" s="27">
        <v>658394.77</v>
      </c>
      <c r="P8" s="27">
        <v>722127.94</v>
      </c>
      <c r="Q8" s="27">
        <v>823571.42</v>
      </c>
      <c r="R8" s="27">
        <v>720748.78</v>
      </c>
      <c r="S8" s="27">
        <v>749367.72</v>
      </c>
    </row>
    <row r="9" spans="1:19" ht="30" customHeight="1">
      <c r="A9" s="96" t="s">
        <v>100</v>
      </c>
      <c r="B9" s="103" t="s">
        <v>87</v>
      </c>
      <c r="C9" s="27"/>
      <c r="D9" s="27"/>
      <c r="E9" s="27"/>
      <c r="F9" s="27"/>
      <c r="G9" s="27"/>
      <c r="H9" s="27"/>
      <c r="I9" s="27"/>
      <c r="J9" s="27"/>
      <c r="K9" s="27"/>
      <c r="L9" s="27"/>
      <c r="M9" s="27">
        <v>5202523.88</v>
      </c>
      <c r="N9" s="27">
        <v>5407969.2499999991</v>
      </c>
      <c r="O9" s="27">
        <v>5553169.9700000007</v>
      </c>
      <c r="P9" s="27">
        <v>6189240.7000000002</v>
      </c>
      <c r="Q9" s="27">
        <v>6487593.1301699998</v>
      </c>
      <c r="R9" s="27">
        <v>6438230.8299999991</v>
      </c>
      <c r="S9" s="27">
        <v>5663332.0699999994</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c r="D11" s="27"/>
      <c r="E11" s="27"/>
      <c r="F11" s="27"/>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27"/>
      <c r="M13" s="122">
        <v>2357297.3699999992</v>
      </c>
      <c r="N13" s="27">
        <v>2536456.5999999996</v>
      </c>
      <c r="O13" s="27">
        <v>2619769.1300000008</v>
      </c>
      <c r="P13" s="27">
        <v>2775983.87</v>
      </c>
      <c r="Q13" s="27">
        <v>3094353.04</v>
      </c>
      <c r="R13" s="27">
        <v>2948891.5900000008</v>
      </c>
      <c r="S13" s="27">
        <v>3130320.3999999994</v>
      </c>
    </row>
    <row r="14" spans="1:19" ht="30">
      <c r="A14" s="96" t="s">
        <v>75</v>
      </c>
      <c r="B14" s="97" t="s">
        <v>80</v>
      </c>
      <c r="C14" s="27"/>
      <c r="D14" s="27"/>
      <c r="E14" s="27"/>
      <c r="F14" s="27"/>
      <c r="G14" s="27"/>
      <c r="H14" s="27"/>
      <c r="I14" s="27"/>
      <c r="J14" s="27"/>
      <c r="K14" s="27"/>
      <c r="L14" s="27"/>
      <c r="M14" s="122">
        <v>1992377.12</v>
      </c>
      <c r="N14" s="27">
        <v>1990936.99</v>
      </c>
      <c r="O14" s="27">
        <v>2385560.75</v>
      </c>
      <c r="P14" s="27">
        <v>2266294.09</v>
      </c>
      <c r="Q14" s="27">
        <v>2550501.7200000002</v>
      </c>
      <c r="R14" s="27">
        <v>2573398.7999999998</v>
      </c>
      <c r="S14" s="27">
        <v>2921642.09</v>
      </c>
    </row>
    <row r="15" spans="1:19" ht="18.75" customHeight="1">
      <c r="A15" s="96" t="s">
        <v>89</v>
      </c>
      <c r="B15" s="97" t="s">
        <v>90</v>
      </c>
      <c r="C15" s="27"/>
      <c r="D15" s="27"/>
      <c r="E15" s="27"/>
      <c r="F15" s="27"/>
      <c r="G15" s="27"/>
      <c r="H15" s="27"/>
      <c r="I15" s="27"/>
      <c r="J15" s="27"/>
      <c r="K15" s="27"/>
      <c r="L15" s="27"/>
      <c r="M15" s="27">
        <v>130487.21</v>
      </c>
      <c r="N15" s="27">
        <v>115878.83</v>
      </c>
      <c r="O15" s="27">
        <v>62354.25</v>
      </c>
      <c r="P15" s="27">
        <v>26038.31</v>
      </c>
      <c r="Q15" s="27">
        <v>5264.82</v>
      </c>
      <c r="R15" s="27">
        <v>4224.0599999999995</v>
      </c>
      <c r="S15" s="27">
        <v>3477.1000000000004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c r="M17" s="27"/>
      <c r="N17" s="27"/>
      <c r="O17" s="27"/>
      <c r="P17" s="27"/>
      <c r="Q17" s="27"/>
      <c r="R17" s="27"/>
      <c r="S17" s="27"/>
    </row>
    <row r="18" spans="1:19" ht="18.75" customHeight="1">
      <c r="A18" s="98">
        <v>2</v>
      </c>
      <c r="B18" s="97" t="s">
        <v>38</v>
      </c>
      <c r="C18" s="27"/>
      <c r="D18" s="27"/>
      <c r="E18" s="27"/>
      <c r="F18" s="27"/>
      <c r="G18" s="27"/>
      <c r="H18" s="27"/>
      <c r="I18" s="27"/>
      <c r="J18" s="27"/>
      <c r="K18" s="27"/>
      <c r="L18" s="27"/>
      <c r="M18" s="122">
        <v>1588930.4899999998</v>
      </c>
      <c r="N18" s="27">
        <v>1404843.26</v>
      </c>
      <c r="O18" s="27">
        <v>1324007.05</v>
      </c>
      <c r="P18" s="27">
        <v>1140933.18</v>
      </c>
      <c r="Q18" s="27">
        <v>1263606.95</v>
      </c>
      <c r="R18" s="27">
        <v>1134767.5</v>
      </c>
      <c r="S18" s="27">
        <v>1238873.7421200001</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122"/>
      <c r="N20" s="27"/>
      <c r="O20" s="27"/>
      <c r="P20" s="27"/>
      <c r="Q20" s="27"/>
      <c r="R20" s="27"/>
      <c r="S20" s="27"/>
    </row>
    <row r="21" spans="1:19" ht="18.75" customHeight="1">
      <c r="A21" s="93">
        <v>3</v>
      </c>
      <c r="B21" s="97" t="s">
        <v>40</v>
      </c>
      <c r="C21" s="27"/>
      <c r="D21" s="27"/>
      <c r="E21" s="27"/>
      <c r="F21" s="27"/>
      <c r="G21" s="27"/>
      <c r="H21" s="27"/>
      <c r="I21" s="27"/>
      <c r="J21" s="27"/>
      <c r="K21" s="27"/>
      <c r="L21" s="27"/>
      <c r="M21" s="27">
        <v>803525.64</v>
      </c>
      <c r="N21" s="27">
        <v>771035.02</v>
      </c>
      <c r="O21" s="27">
        <v>782953.16402000003</v>
      </c>
      <c r="P21" s="27">
        <v>872388.93819999998</v>
      </c>
      <c r="Q21" s="27">
        <v>907646.35260999994</v>
      </c>
      <c r="R21" s="27">
        <v>890312.69747999997</v>
      </c>
      <c r="S21" s="27">
        <v>846850.11259999999</v>
      </c>
    </row>
    <row r="22" spans="1:19" ht="18.75" customHeight="1">
      <c r="A22" s="96" t="s">
        <v>99</v>
      </c>
      <c r="B22" s="97" t="s">
        <v>57</v>
      </c>
      <c r="C22" s="27"/>
      <c r="D22" s="27"/>
      <c r="E22" s="27"/>
      <c r="F22" s="27"/>
      <c r="G22" s="27"/>
      <c r="H22" s="27"/>
      <c r="I22" s="27"/>
      <c r="J22" s="27"/>
      <c r="K22" s="27"/>
      <c r="L22" s="27"/>
      <c r="M22" s="27">
        <v>702129.51</v>
      </c>
      <c r="N22" s="27">
        <v>681469.8</v>
      </c>
      <c r="O22" s="27">
        <v>658394.77</v>
      </c>
      <c r="P22" s="27">
        <v>722127.94</v>
      </c>
      <c r="Q22" s="27">
        <v>823571.42</v>
      </c>
      <c r="R22" s="27">
        <v>720748.78</v>
      </c>
      <c r="S22" s="27">
        <v>749367.72</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c r="D24" s="27"/>
      <c r="E24" s="27"/>
      <c r="F24" s="27"/>
      <c r="G24" s="27"/>
      <c r="H24" s="27"/>
      <c r="I24" s="27"/>
      <c r="J24" s="27"/>
      <c r="K24" s="27"/>
      <c r="L24" s="27"/>
      <c r="M24" s="27">
        <v>572540.36</v>
      </c>
      <c r="N24" s="27">
        <v>575198.71999999997</v>
      </c>
      <c r="O24" s="27">
        <v>578169.99</v>
      </c>
      <c r="P24" s="27">
        <v>583155.12</v>
      </c>
      <c r="Q24" s="27">
        <v>564052.93999999994</v>
      </c>
      <c r="R24" s="27">
        <v>560789.75</v>
      </c>
      <c r="S24" s="27">
        <v>550871.64</v>
      </c>
    </row>
    <row r="25" spans="1:19" ht="18.75" customHeight="1">
      <c r="A25" s="93">
        <v>5</v>
      </c>
      <c r="B25" s="97" t="s">
        <v>42</v>
      </c>
      <c r="C25" s="27"/>
      <c r="D25" s="27"/>
      <c r="E25" s="27"/>
      <c r="F25" s="27"/>
      <c r="G25" s="27"/>
      <c r="H25" s="27"/>
      <c r="I25" s="27"/>
      <c r="J25" s="27"/>
      <c r="K25" s="27"/>
      <c r="L25" s="27"/>
      <c r="M25" s="27"/>
      <c r="N25" s="27"/>
      <c r="O25" s="27"/>
      <c r="P25" s="27"/>
      <c r="Q25" s="27"/>
      <c r="R25" s="27"/>
      <c r="S25" s="27"/>
    </row>
    <row r="26" spans="1:19" ht="18.75" customHeight="1">
      <c r="A26" s="93">
        <v>6</v>
      </c>
      <c r="B26" s="97" t="s">
        <v>43</v>
      </c>
      <c r="C26" s="27"/>
      <c r="D26" s="27"/>
      <c r="E26" s="27"/>
      <c r="F26" s="27"/>
      <c r="G26" s="27"/>
      <c r="H26" s="27"/>
      <c r="I26" s="27"/>
      <c r="J26" s="27"/>
      <c r="K26" s="27"/>
      <c r="L26" s="27"/>
      <c r="M26" s="27"/>
      <c r="N26" s="27"/>
      <c r="O26" s="27">
        <v>304.7808</v>
      </c>
      <c r="P26" s="27"/>
      <c r="Q26" s="27"/>
      <c r="R26" s="27">
        <v>572.80999999999995</v>
      </c>
      <c r="S26" s="27">
        <v>545.98</v>
      </c>
    </row>
    <row r="27" spans="1:19" ht="18.75" customHeight="1">
      <c r="A27" s="93">
        <v>7</v>
      </c>
      <c r="B27" s="97" t="s">
        <v>60</v>
      </c>
      <c r="C27" s="27"/>
      <c r="D27" s="27"/>
      <c r="E27" s="27"/>
      <c r="F27" s="27"/>
      <c r="G27" s="27"/>
      <c r="H27" s="27"/>
      <c r="I27" s="27"/>
      <c r="J27" s="27"/>
      <c r="K27" s="27"/>
      <c r="L27" s="27"/>
      <c r="M27" s="27">
        <v>59.04</v>
      </c>
      <c r="N27" s="27"/>
      <c r="O27" s="27"/>
      <c r="P27" s="27"/>
      <c r="Q27" s="27">
        <v>10291.15</v>
      </c>
      <c r="R27" s="27">
        <v>57547.47</v>
      </c>
      <c r="S27" s="27">
        <v>2961.76</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c r="M31" s="27">
        <v>9281457.3800000008</v>
      </c>
      <c r="N31" s="27">
        <v>10758789.609999999</v>
      </c>
      <c r="O31" s="27">
        <v>11679100.75</v>
      </c>
      <c r="P31" s="27">
        <v>9149182.9800000004</v>
      </c>
      <c r="Q31" s="27">
        <v>10918062.449999999</v>
      </c>
      <c r="R31" s="27">
        <v>10163229.82793</v>
      </c>
      <c r="S31" s="27">
        <v>10103419.24</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v>432650.04</v>
      </c>
      <c r="P36" s="27">
        <v>570879.81000000006</v>
      </c>
      <c r="Q36" s="27">
        <v>475250.09</v>
      </c>
      <c r="R36" s="27">
        <v>688200.72907</v>
      </c>
      <c r="S36" s="27">
        <v>-101298.05</v>
      </c>
    </row>
    <row r="37" spans="1:19" s="50" customFormat="1" ht="18.75" customHeight="1">
      <c r="A37" s="49">
        <v>2</v>
      </c>
      <c r="B37" s="106" t="s">
        <v>173</v>
      </c>
      <c r="C37" s="27"/>
      <c r="D37" s="27"/>
      <c r="E37" s="27"/>
      <c r="F37" s="27"/>
      <c r="G37" s="27"/>
      <c r="H37" s="27"/>
      <c r="I37" s="27"/>
      <c r="J37" s="27"/>
      <c r="K37" s="27"/>
      <c r="L37" s="27"/>
      <c r="M37" s="27">
        <v>4914.49</v>
      </c>
      <c r="N37" s="27">
        <v>12050.71</v>
      </c>
      <c r="O37" s="27">
        <v>433464.45</v>
      </c>
      <c r="P37" s="27">
        <v>861040.28</v>
      </c>
      <c r="Q37" s="27">
        <v>610215.72</v>
      </c>
      <c r="R37" s="27">
        <v>335637.73439</v>
      </c>
      <c r="S37" s="27">
        <v>1313840.8400000001</v>
      </c>
    </row>
    <row r="38" spans="1:19" s="50" customFormat="1" ht="18.75" customHeight="1">
      <c r="A38" s="49">
        <v>3</v>
      </c>
      <c r="B38" s="106" t="s">
        <v>174</v>
      </c>
      <c r="C38" s="27"/>
      <c r="D38" s="27"/>
      <c r="E38" s="27"/>
      <c r="F38" s="27"/>
      <c r="G38" s="27"/>
      <c r="H38" s="27"/>
      <c r="I38" s="27"/>
      <c r="J38" s="27"/>
      <c r="K38" s="27"/>
      <c r="L38" s="27"/>
      <c r="M38" s="27">
        <v>1461684.28</v>
      </c>
      <c r="N38" s="27">
        <v>1659301.74</v>
      </c>
      <c r="O38" s="27">
        <v>1282049.56</v>
      </c>
      <c r="P38" s="27">
        <v>542135.13</v>
      </c>
      <c r="Q38" s="27">
        <v>583140.41999999993</v>
      </c>
      <c r="R38" s="27">
        <v>736275.5442</v>
      </c>
      <c r="S38" s="27">
        <v>1482760.28</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c r="M45" s="51">
        <v>4906434.25</v>
      </c>
      <c r="N45" s="51">
        <v>4778415.91</v>
      </c>
      <c r="O45" s="51">
        <v>5013700.05</v>
      </c>
      <c r="P45" s="51">
        <v>5062719.3499999996</v>
      </c>
      <c r="Q45" s="51">
        <v>5330537.7699999996</v>
      </c>
      <c r="R45" s="51">
        <v>4451413.5</v>
      </c>
      <c r="S45" s="51">
        <v>4984010.8090208434</v>
      </c>
    </row>
    <row r="46" spans="1:19" ht="39.950000000000003" customHeight="1">
      <c r="A46" s="112" t="s">
        <v>89</v>
      </c>
      <c r="B46" s="111" t="s">
        <v>188</v>
      </c>
      <c r="C46" s="51"/>
      <c r="D46" s="51"/>
      <c r="E46" s="51"/>
      <c r="F46" s="51"/>
      <c r="G46" s="51"/>
      <c r="H46" s="51"/>
      <c r="I46" s="51"/>
      <c r="J46" s="51"/>
      <c r="K46" s="51"/>
      <c r="L46" s="51"/>
      <c r="M46" s="51">
        <v>4906434.25</v>
      </c>
      <c r="N46" s="51">
        <v>4778415.91</v>
      </c>
      <c r="O46" s="51">
        <v>5013700.05</v>
      </c>
      <c r="P46" s="51">
        <v>5062719.3499999996</v>
      </c>
      <c r="Q46" s="51">
        <v>5330537.7699999996</v>
      </c>
      <c r="R46" s="51">
        <v>4451413.5</v>
      </c>
      <c r="S46" s="51">
        <v>4984010.8090208434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c r="J50" s="51"/>
      <c r="K50" s="51"/>
      <c r="L50" s="51"/>
      <c r="M50" s="51">
        <v>353110.73000000051</v>
      </c>
      <c r="N50" s="51">
        <v>354562.47000000055</v>
      </c>
      <c r="O50" s="51">
        <v>353004.13</v>
      </c>
      <c r="P50" s="51">
        <v>329709.67</v>
      </c>
      <c r="Q50" s="51">
        <v>336150.24</v>
      </c>
      <c r="R50" s="51">
        <v>365576.76</v>
      </c>
      <c r="S50" s="51">
        <v>346653.74</v>
      </c>
    </row>
    <row r="51" spans="1:19" ht="39.950000000000003" customHeight="1">
      <c r="A51" s="116" t="s">
        <v>98</v>
      </c>
      <c r="B51" s="115" t="s">
        <v>178</v>
      </c>
      <c r="C51" s="51"/>
      <c r="D51" s="51"/>
      <c r="E51" s="51"/>
      <c r="F51" s="51"/>
      <c r="G51" s="51"/>
      <c r="H51" s="51"/>
      <c r="I51" s="51"/>
      <c r="J51" s="51"/>
      <c r="K51" s="51"/>
      <c r="L51" s="51"/>
      <c r="M51" s="51">
        <v>353110.73000000051</v>
      </c>
      <c r="N51" s="51">
        <v>354562.47000000055</v>
      </c>
      <c r="O51" s="51">
        <v>353004.13</v>
      </c>
      <c r="P51" s="51">
        <v>329709.67</v>
      </c>
      <c r="Q51" s="51">
        <v>336150.24</v>
      </c>
      <c r="R51" s="51">
        <v>365576.76</v>
      </c>
      <c r="S51" s="51">
        <v>346653.74</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v>8378.76</v>
      </c>
    </row>
    <row r="54" spans="1:19" ht="39.950000000000003" customHeight="1">
      <c r="A54" s="114" t="s">
        <v>99</v>
      </c>
      <c r="B54" s="113" t="s">
        <v>191</v>
      </c>
      <c r="C54" s="51"/>
      <c r="D54" s="51"/>
      <c r="E54" s="51"/>
      <c r="F54" s="51"/>
      <c r="G54" s="51"/>
      <c r="H54" s="51"/>
      <c r="I54" s="51"/>
      <c r="J54" s="51"/>
      <c r="K54" s="51"/>
      <c r="L54" s="51"/>
      <c r="M54" s="51">
        <v>163241.13</v>
      </c>
      <c r="N54" s="51">
        <v>208567.43</v>
      </c>
      <c r="O54" s="51">
        <v>278002.94</v>
      </c>
      <c r="P54" s="51">
        <v>323606.83</v>
      </c>
      <c r="Q54" s="51">
        <v>268596.03000000003</v>
      </c>
      <c r="R54" s="51">
        <v>135721.5</v>
      </c>
      <c r="S54" s="51">
        <v>151960.14097915695</v>
      </c>
    </row>
    <row r="55" spans="1:19" ht="39.950000000000003" customHeight="1">
      <c r="A55" s="114" t="s">
        <v>103</v>
      </c>
      <c r="B55" s="113" t="s">
        <v>192</v>
      </c>
      <c r="C55" s="51"/>
      <c r="D55" s="51"/>
      <c r="E55" s="51"/>
      <c r="F55" s="51"/>
      <c r="G55" s="51"/>
      <c r="H55" s="51"/>
      <c r="I55" s="51"/>
      <c r="J55" s="51"/>
      <c r="K55" s="51"/>
      <c r="L55" s="51"/>
      <c r="M55" s="51">
        <v>163241.13</v>
      </c>
      <c r="N55" s="51">
        <v>208567.43</v>
      </c>
      <c r="O55" s="51">
        <v>278002.94</v>
      </c>
      <c r="P55" s="51">
        <v>323606.83</v>
      </c>
      <c r="Q55" s="51">
        <v>268596.03000000003</v>
      </c>
      <c r="R55" s="51">
        <v>135721.5</v>
      </c>
      <c r="S55" s="51">
        <v>151960.14097915695</v>
      </c>
    </row>
    <row r="56" spans="1:19" ht="39.950000000000003" customHeight="1">
      <c r="A56" s="114" t="s">
        <v>145</v>
      </c>
      <c r="B56" s="113" t="s">
        <v>180</v>
      </c>
      <c r="C56" s="51"/>
      <c r="D56" s="51"/>
      <c r="E56" s="51"/>
      <c r="F56" s="51"/>
      <c r="G56" s="51"/>
      <c r="H56" s="51"/>
      <c r="I56" s="51"/>
      <c r="J56" s="51"/>
      <c r="K56" s="51"/>
      <c r="L56" s="51"/>
      <c r="M56" s="51">
        <v>403725.8600000008</v>
      </c>
      <c r="N56" s="51">
        <v>413870.1</v>
      </c>
      <c r="O56" s="51">
        <v>396599.46</v>
      </c>
      <c r="P56" s="51">
        <v>441189.87</v>
      </c>
      <c r="Q56" s="51">
        <v>312746.28000000003</v>
      </c>
      <c r="R56" s="51">
        <v>346159.78</v>
      </c>
      <c r="S56" s="51">
        <v>482916.53</v>
      </c>
    </row>
    <row r="57" spans="1:19" ht="39.950000000000003" customHeight="1">
      <c r="A57" s="114" t="s">
        <v>146</v>
      </c>
      <c r="B57" s="113" t="s">
        <v>181</v>
      </c>
      <c r="C57" s="51"/>
      <c r="D57" s="51"/>
      <c r="E57" s="51"/>
      <c r="F57" s="51"/>
      <c r="G57" s="51"/>
      <c r="H57" s="51"/>
      <c r="I57" s="51"/>
      <c r="J57" s="51"/>
      <c r="K57" s="51"/>
      <c r="L57" s="51"/>
      <c r="M57" s="51">
        <v>403725.8600000008</v>
      </c>
      <c r="N57" s="51">
        <v>413870.1</v>
      </c>
      <c r="O57" s="51">
        <v>396599.46</v>
      </c>
      <c r="P57" s="51">
        <v>441189.87</v>
      </c>
      <c r="Q57" s="51">
        <v>312746.28000000003</v>
      </c>
      <c r="R57" s="51">
        <v>346159.78</v>
      </c>
      <c r="S57" s="51">
        <v>482916.53</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c r="K60" s="51"/>
      <c r="L60" s="51"/>
      <c r="M60" s="51">
        <v>51146.860000000081</v>
      </c>
      <c r="N60" s="51">
        <v>39.96</v>
      </c>
      <c r="O60" s="51">
        <v>61758.18</v>
      </c>
      <c r="P60" s="51">
        <v>497924.27</v>
      </c>
      <c r="Q60" s="51">
        <v>590787.68999999994</v>
      </c>
      <c r="R60" s="51">
        <v>536670.12</v>
      </c>
      <c r="S60" s="51">
        <v>534504.27</v>
      </c>
    </row>
    <row r="61" spans="1:19" ht="39.950000000000003" customHeight="1">
      <c r="A61" s="117" t="s">
        <v>152</v>
      </c>
      <c r="B61" s="118" t="s">
        <v>185</v>
      </c>
      <c r="C61" s="51"/>
      <c r="D61" s="51"/>
      <c r="E61" s="51"/>
      <c r="F61" s="51"/>
      <c r="G61" s="51"/>
      <c r="H61" s="51"/>
      <c r="I61" s="51"/>
      <c r="J61" s="51"/>
      <c r="K61" s="51"/>
      <c r="L61" s="51"/>
      <c r="M61" s="51">
        <v>51146.860000000081</v>
      </c>
      <c r="N61" s="51">
        <v>39.96</v>
      </c>
      <c r="O61" s="51">
        <v>61758.18</v>
      </c>
      <c r="P61" s="51">
        <v>497924.27</v>
      </c>
      <c r="Q61" s="51">
        <v>590787.68999999994</v>
      </c>
      <c r="R61" s="51">
        <v>536670.12</v>
      </c>
      <c r="S61" s="51">
        <v>534504.27</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c r="L64" s="51"/>
      <c r="M64" s="51"/>
      <c r="N64" s="51">
        <v>8760</v>
      </c>
      <c r="O64" s="51">
        <v>16279.92</v>
      </c>
      <c r="P64" s="51">
        <v>6917.56</v>
      </c>
      <c r="Q64" s="51">
        <v>10045.719999999999</v>
      </c>
      <c r="R64" s="51">
        <v>12321.96</v>
      </c>
      <c r="S64" s="51">
        <v>3771.45</v>
      </c>
    </row>
    <row r="65" spans="1:19" ht="39.950000000000003" customHeight="1">
      <c r="A65" s="119" t="s">
        <v>156</v>
      </c>
      <c r="B65" s="120" t="s">
        <v>184</v>
      </c>
      <c r="C65" s="51"/>
      <c r="D65" s="51"/>
      <c r="E65" s="51"/>
      <c r="F65" s="51"/>
      <c r="G65" s="51"/>
      <c r="H65" s="51"/>
      <c r="I65" s="51"/>
      <c r="J65" s="51"/>
      <c r="K65" s="51"/>
      <c r="L65" s="51"/>
      <c r="M65" s="51"/>
      <c r="N65" s="51">
        <v>8760</v>
      </c>
      <c r="O65" s="51">
        <v>16279.92</v>
      </c>
      <c r="P65" s="51">
        <v>6917.56</v>
      </c>
      <c r="Q65" s="51">
        <v>10045.719999999999</v>
      </c>
      <c r="R65" s="51">
        <v>12321.96</v>
      </c>
      <c r="S65" s="51">
        <v>3771.45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917" activePane="bottomLeft" state="frozen"/>
      <selection activeCell="A3293" sqref="A3293"/>
      <selection pane="bottomLeft" activeCell="C2936" sqref="C293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610</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-280</v>
      </c>
      <c r="R5" s="37">
        <v>-280</v>
      </c>
      <c r="S5" s="37">
        <v>-280</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726826</v>
      </c>
      <c r="N9" s="37">
        <v>726826</v>
      </c>
      <c r="O9" s="37">
        <v>726826</v>
      </c>
      <c r="P9" s="37">
        <v>726826</v>
      </c>
      <c r="Q9" s="37">
        <v>726826</v>
      </c>
      <c r="R9" s="37">
        <v>726826</v>
      </c>
      <c r="S9" s="37">
        <v>726826</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726826</v>
      </c>
      <c r="N96" s="11">
        <f>SUM(N5:N95)</f>
        <v>726826</v>
      </c>
      <c r="O96" s="11">
        <f>SUM(O5:O95)</f>
        <v>726826</v>
      </c>
      <c r="P96" s="11">
        <f>SUM(P5:P95)</f>
        <v>726826</v>
      </c>
      <c r="Q96" s="11">
        <f>SUM(Q5:Q95)</f>
        <v>726546</v>
      </c>
      <c r="R96" s="11">
        <f>SUM(R3:R95)</f>
        <v>726546</v>
      </c>
      <c r="S96" s="11">
        <f>SUM(S3:S95)</f>
        <v>727156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v>3100.8</v>
      </c>
      <c r="Q861" s="37">
        <v>3100.8</v>
      </c>
      <c r="R861" s="37">
        <v>3100.8</v>
      </c>
      <c r="S861" s="37">
        <v>3100.8</v>
      </c>
    </row>
    <row r="862" spans="1:19">
      <c r="A862" s="40"/>
      <c r="B862" s="6">
        <v>2018</v>
      </c>
      <c r="C862" s="36"/>
      <c r="D862" s="36"/>
      <c r="E862" s="36"/>
      <c r="F862" s="36"/>
      <c r="G862" s="36"/>
      <c r="H862" s="36"/>
      <c r="I862" s="36"/>
      <c r="J862" s="36"/>
      <c r="K862" s="36"/>
      <c r="L862" s="36"/>
      <c r="M862" s="36"/>
      <c r="N862" s="36"/>
      <c r="O862" s="37">
        <v>6528</v>
      </c>
      <c r="P862" s="37">
        <v>6528</v>
      </c>
      <c r="Q862" s="37">
        <v>6528</v>
      </c>
      <c r="R862" s="37">
        <v>6528</v>
      </c>
      <c r="S862" s="37">
        <v>6528</v>
      </c>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6528</v>
      </c>
      <c r="P951" s="11">
        <f>SUM(P859:P950)</f>
        <v>9628.7999999999993</v>
      </c>
      <c r="Q951" s="11">
        <f>SUM(Q859:Q950)</f>
        <v>9628.7999999999993</v>
      </c>
      <c r="R951" s="11">
        <f>SUM(R858:R950)</f>
        <v>9628.7999999999993</v>
      </c>
      <c r="S951" s="11">
        <f>SUM(S858:S950)</f>
        <v>9628.7999999999993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320368.8</v>
      </c>
    </row>
    <row r="1904" spans="1:19">
      <c r="A1904" s="38"/>
      <c r="B1904" s="6">
        <v>2021</v>
      </c>
      <c r="C1904" s="36"/>
      <c r="D1904" s="36"/>
      <c r="E1904" s="36"/>
      <c r="F1904" s="36"/>
      <c r="G1904" s="36"/>
      <c r="H1904" s="36"/>
      <c r="I1904" s="36"/>
      <c r="J1904" s="36"/>
      <c r="K1904" s="36"/>
      <c r="L1904" s="36"/>
      <c r="M1904" s="36"/>
      <c r="N1904" s="36"/>
      <c r="O1904" s="36"/>
      <c r="P1904" s="36"/>
      <c r="Q1904" s="36"/>
      <c r="R1904" s="37">
        <v>180826.17</v>
      </c>
      <c r="S1904" s="37">
        <v>180826.17</v>
      </c>
    </row>
    <row r="1905" spans="1:19">
      <c r="B1905" s="6">
        <v>2020</v>
      </c>
      <c r="C1905" s="36"/>
      <c r="D1905" s="36"/>
      <c r="E1905" s="36"/>
      <c r="F1905" s="36"/>
      <c r="G1905" s="36"/>
      <c r="H1905" s="36"/>
      <c r="I1905" s="36"/>
      <c r="J1905" s="36"/>
      <c r="K1905" s="36"/>
      <c r="L1905" s="36"/>
      <c r="M1905" s="36"/>
      <c r="N1905" s="36"/>
      <c r="O1905" s="36"/>
      <c r="P1905" s="36"/>
      <c r="Q1905" s="37">
        <v>201552.04</v>
      </c>
      <c r="R1905" s="37">
        <v>201552.04</v>
      </c>
      <c r="S1905" s="37">
        <v>201552.04</v>
      </c>
    </row>
    <row r="1906" spans="1:19">
      <c r="A1906" s="40"/>
      <c r="B1906" s="6">
        <v>2019</v>
      </c>
      <c r="C1906" s="36"/>
      <c r="D1906" s="36"/>
      <c r="E1906" s="36"/>
      <c r="F1906" s="36"/>
      <c r="G1906" s="36"/>
      <c r="H1906" s="36"/>
      <c r="I1906" s="36"/>
      <c r="J1906" s="36"/>
      <c r="K1906" s="36"/>
      <c r="L1906" s="36"/>
      <c r="M1906" s="36"/>
      <c r="N1906" s="36"/>
      <c r="O1906" s="36"/>
      <c r="P1906" s="37">
        <v>5593.56</v>
      </c>
      <c r="Q1906" s="37">
        <v>5593.56</v>
      </c>
      <c r="R1906" s="37">
        <v>5593.56</v>
      </c>
      <c r="S1906" s="37">
        <v>5593.56</v>
      </c>
    </row>
    <row r="1907" spans="1:19">
      <c r="A1907" s="40"/>
      <c r="B1907" s="6">
        <v>2018</v>
      </c>
      <c r="C1907" s="36"/>
      <c r="D1907" s="36"/>
      <c r="E1907" s="36"/>
      <c r="F1907" s="36"/>
      <c r="G1907" s="36"/>
      <c r="H1907" s="36"/>
      <c r="I1907" s="36"/>
      <c r="J1907" s="36"/>
      <c r="K1907" s="36"/>
      <c r="L1907" s="36"/>
      <c r="M1907" s="36"/>
      <c r="N1907" s="36"/>
      <c r="O1907" s="37">
        <v>418277.3</v>
      </c>
      <c r="P1907" s="37">
        <v>418277.3</v>
      </c>
      <c r="Q1907" s="37">
        <v>418277.3</v>
      </c>
      <c r="R1907" s="37">
        <v>418277.3</v>
      </c>
      <c r="S1907" s="37">
        <v>418277.3</v>
      </c>
    </row>
    <row r="1908" spans="1:19">
      <c r="A1908" s="40"/>
      <c r="B1908" s="6">
        <v>2017</v>
      </c>
      <c r="C1908" s="36"/>
      <c r="D1908" s="36"/>
      <c r="E1908" s="36"/>
      <c r="F1908" s="36"/>
      <c r="G1908" s="36"/>
      <c r="H1908" s="36"/>
      <c r="I1908" s="36"/>
      <c r="J1908" s="36"/>
      <c r="K1908" s="36"/>
      <c r="L1908" s="36"/>
      <c r="M1908" s="36"/>
      <c r="N1908" s="37">
        <v>390913.09</v>
      </c>
      <c r="O1908" s="37">
        <v>390913.09</v>
      </c>
      <c r="P1908" s="37">
        <v>390913.09</v>
      </c>
      <c r="Q1908" s="37">
        <v>390913.09</v>
      </c>
      <c r="R1908" s="37">
        <v>390913.09</v>
      </c>
      <c r="S1908" s="37">
        <v>390913.09</v>
      </c>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390913.09</v>
      </c>
      <c r="O1996" s="11">
        <f>SUM(O1904:O1995)</f>
        <v>809190.39</v>
      </c>
      <c r="P1996" s="11">
        <f>SUM(P1904:P1995)</f>
        <v>814783.95</v>
      </c>
      <c r="Q1996" s="11">
        <f>SUM(Q1904:Q1995)</f>
        <v>1016335.99</v>
      </c>
      <c r="R1996" s="11">
        <f>SUM(R1903:R1995)</f>
        <v>1197162.1600000001</v>
      </c>
      <c r="S1996" s="11">
        <f>SUM(S1903:S1995)</f>
        <v>1517530.9600000002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217590.07</v>
      </c>
    </row>
    <row r="1999" spans="1:19">
      <c r="A1999" s="38"/>
      <c r="B1999" s="6">
        <v>2021</v>
      </c>
      <c r="C1999" s="36"/>
      <c r="D1999" s="36"/>
      <c r="E1999" s="36"/>
      <c r="F1999" s="36"/>
      <c r="G1999" s="36"/>
      <c r="H1999" s="36"/>
      <c r="I1999" s="36"/>
      <c r="J1999" s="36"/>
      <c r="K1999" s="36"/>
      <c r="L1999" s="36"/>
      <c r="M1999" s="36"/>
      <c r="N1999" s="36"/>
      <c r="O1999" s="36"/>
      <c r="P1999" s="36"/>
      <c r="Q1999" s="36"/>
      <c r="R1999" s="37">
        <v>52861.09</v>
      </c>
      <c r="S1999" s="37">
        <v>52861.09</v>
      </c>
    </row>
    <row r="2000" spans="1:19">
      <c r="B2000" s="6">
        <v>2020</v>
      </c>
      <c r="C2000" s="36"/>
      <c r="D2000" s="36"/>
      <c r="E2000" s="36"/>
      <c r="F2000" s="36"/>
      <c r="G2000" s="36"/>
      <c r="H2000" s="36"/>
      <c r="I2000" s="36"/>
      <c r="J2000" s="36"/>
      <c r="K2000" s="36"/>
      <c r="L2000" s="36"/>
      <c r="M2000" s="36"/>
      <c r="N2000" s="36"/>
      <c r="O2000" s="36"/>
      <c r="P2000" s="36"/>
      <c r="Q2000" s="37">
        <v>476482.26</v>
      </c>
      <c r="R2000" s="37">
        <v>476482.26</v>
      </c>
      <c r="S2000" s="37">
        <v>476482.26</v>
      </c>
    </row>
    <row r="2001" spans="1:19">
      <c r="A2001" s="40"/>
      <c r="B2001" s="6">
        <v>2019</v>
      </c>
      <c r="C2001" s="36"/>
      <c r="D2001" s="36"/>
      <c r="E2001" s="36"/>
      <c r="F2001" s="36"/>
      <c r="G2001" s="36"/>
      <c r="H2001" s="36"/>
      <c r="I2001" s="36"/>
      <c r="J2001" s="36"/>
      <c r="K2001" s="36"/>
      <c r="L2001" s="36"/>
      <c r="M2001" s="36"/>
      <c r="N2001" s="36"/>
      <c r="O2001" s="36"/>
      <c r="P2001" s="37">
        <v>185459.14</v>
      </c>
      <c r="Q2001" s="37">
        <v>185459.14</v>
      </c>
      <c r="R2001" s="37">
        <v>185459.14</v>
      </c>
      <c r="S2001" s="37">
        <v>185459.14</v>
      </c>
    </row>
    <row r="2002" spans="1:19">
      <c r="A2002" s="40"/>
      <c r="B2002" s="6">
        <v>2018</v>
      </c>
      <c r="C2002" s="36"/>
      <c r="D2002" s="36"/>
      <c r="E2002" s="36"/>
      <c r="F2002" s="36"/>
      <c r="G2002" s="36"/>
      <c r="H2002" s="36"/>
      <c r="I2002" s="36"/>
      <c r="J2002" s="36"/>
      <c r="K2002" s="36"/>
      <c r="L2002" s="36"/>
      <c r="M2002" s="36"/>
      <c r="N2002" s="36"/>
      <c r="O2002" s="37">
        <v>226307.78</v>
      </c>
      <c r="P2002" s="37">
        <v>226307.78</v>
      </c>
      <c r="Q2002" s="37">
        <v>226307.78</v>
      </c>
      <c r="R2002" s="37">
        <v>226307.78</v>
      </c>
      <c r="S2002" s="37">
        <v>226307.78</v>
      </c>
    </row>
    <row r="2003" spans="1:19">
      <c r="A2003" s="40"/>
      <c r="B2003" s="6">
        <v>2017</v>
      </c>
      <c r="C2003" s="36"/>
      <c r="D2003" s="36"/>
      <c r="E2003" s="36"/>
      <c r="F2003" s="36"/>
      <c r="G2003" s="36"/>
      <c r="H2003" s="36"/>
      <c r="I2003" s="36"/>
      <c r="J2003" s="36"/>
      <c r="K2003" s="36"/>
      <c r="L2003" s="36"/>
      <c r="M2003" s="36"/>
      <c r="N2003" s="37">
        <v>40293.449999999997</v>
      </c>
      <c r="O2003" s="37">
        <v>40293.449999999997</v>
      </c>
      <c r="P2003" s="37">
        <v>40293.449999999997</v>
      </c>
      <c r="Q2003" s="37">
        <v>40293.449999999997</v>
      </c>
      <c r="R2003" s="37">
        <v>40293.449999999997</v>
      </c>
      <c r="S2003" s="37">
        <v>40293.449999999997</v>
      </c>
    </row>
    <row r="2004" spans="1:19">
      <c r="B2004" s="6">
        <v>2016</v>
      </c>
      <c r="C2004" s="36"/>
      <c r="D2004" s="36"/>
      <c r="E2004" s="36"/>
      <c r="F2004" s="36"/>
      <c r="G2004" s="36"/>
      <c r="H2004" s="36"/>
      <c r="I2004" s="36"/>
      <c r="J2004" s="36"/>
      <c r="K2004" s="36"/>
      <c r="L2004" s="36"/>
      <c r="M2004" s="37">
        <v>253943</v>
      </c>
      <c r="N2004" s="37">
        <v>253943</v>
      </c>
      <c r="O2004" s="37">
        <v>253943</v>
      </c>
      <c r="P2004" s="37">
        <v>253943</v>
      </c>
      <c r="Q2004" s="37">
        <v>253943</v>
      </c>
      <c r="R2004" s="37">
        <v>253943</v>
      </c>
      <c r="S2004" s="37">
        <v>253943</v>
      </c>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253943</v>
      </c>
      <c r="N2091" s="11">
        <f>SUM(N1999:N2090)</f>
        <v>294236.45</v>
      </c>
      <c r="O2091" s="11">
        <f>SUM(O1999:O2090)</f>
        <v>520544.23</v>
      </c>
      <c r="P2091" s="11">
        <f>SUM(P1999:P2090)</f>
        <v>706003.37000000011</v>
      </c>
      <c r="Q2091" s="11">
        <f>SUM(Q1999:Q2090)</f>
        <v>1182485.6299999999</v>
      </c>
      <c r="R2091" s="11">
        <f>SUM(R1998:R2090)</f>
        <v>1235346.72</v>
      </c>
      <c r="S2091" s="11">
        <f>SUM(S1998:S2090)</f>
        <v>1452936.79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3574.79</v>
      </c>
    </row>
    <row r="2284" spans="1:19">
      <c r="A2284" s="38"/>
      <c r="B2284" s="6">
        <v>2021</v>
      </c>
      <c r="C2284" s="36"/>
      <c r="D2284" s="36"/>
      <c r="E2284" s="36"/>
      <c r="F2284" s="36"/>
      <c r="G2284" s="36"/>
      <c r="H2284" s="36"/>
      <c r="I2284" s="36"/>
      <c r="J2284" s="36"/>
      <c r="K2284" s="36"/>
      <c r="L2284" s="36"/>
      <c r="M2284" s="36"/>
      <c r="N2284" s="36"/>
      <c r="O2284" s="36"/>
      <c r="P2284" s="36"/>
      <c r="Q2284" s="36"/>
      <c r="R2284" s="37">
        <v>14375.89</v>
      </c>
      <c r="S2284" s="37">
        <v>14375.89</v>
      </c>
    </row>
    <row r="2285" spans="1:19">
      <c r="B2285" s="6">
        <v>2020</v>
      </c>
      <c r="C2285" s="36"/>
      <c r="D2285" s="36"/>
      <c r="E2285" s="36"/>
      <c r="F2285" s="36"/>
      <c r="G2285" s="36"/>
      <c r="H2285" s="36"/>
      <c r="I2285" s="36"/>
      <c r="J2285" s="36"/>
      <c r="K2285" s="36"/>
      <c r="L2285" s="36"/>
      <c r="M2285" s="36"/>
      <c r="N2285" s="36"/>
      <c r="O2285" s="36"/>
      <c r="P2285" s="36"/>
      <c r="Q2285" s="37">
        <v>129224.7</v>
      </c>
      <c r="R2285" s="37">
        <v>129224.7</v>
      </c>
      <c r="S2285" s="37">
        <v>129224.7</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70270.84</v>
      </c>
      <c r="P2287" s="37">
        <v>70270.84</v>
      </c>
      <c r="Q2287" s="37">
        <v>70270.84</v>
      </c>
      <c r="R2287" s="37">
        <v>70270.84</v>
      </c>
      <c r="S2287" s="37">
        <v>70270.84</v>
      </c>
    </row>
    <row r="2288" spans="1:19">
      <c r="A2288" s="40"/>
      <c r="B2288" s="6">
        <v>2017</v>
      </c>
      <c r="C2288" s="36"/>
      <c r="D2288" s="36"/>
      <c r="E2288" s="36"/>
      <c r="F2288" s="36"/>
      <c r="G2288" s="36"/>
      <c r="H2288" s="36"/>
      <c r="I2288" s="36"/>
      <c r="J2288" s="36"/>
      <c r="K2288" s="36"/>
      <c r="L2288" s="36"/>
      <c r="M2288" s="36"/>
      <c r="N2288" s="37">
        <v>40854.339999999997</v>
      </c>
      <c r="O2288" s="37">
        <v>40854.339999999997</v>
      </c>
      <c r="P2288" s="37">
        <v>40854.339999999997</v>
      </c>
      <c r="Q2288" s="37">
        <v>40854.339999999997</v>
      </c>
      <c r="R2288" s="37">
        <v>40854.339999999997</v>
      </c>
      <c r="S2288" s="37">
        <v>40854.339999999997</v>
      </c>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40854.339999999997</v>
      </c>
      <c r="O2376" s="11">
        <f>SUM(O2284:O2375)</f>
        <v>111125.18</v>
      </c>
      <c r="P2376" s="11">
        <f>SUM(P2284:P2375)</f>
        <v>111125.18</v>
      </c>
      <c r="Q2376" s="11">
        <f>SUM(Q2284:Q2375)</f>
        <v>240349.87999999998</v>
      </c>
      <c r="R2376" s="11">
        <f>SUM(R2283:R2375)</f>
        <v>254725.77</v>
      </c>
      <c r="S2376" s="11">
        <f>SUM(S2283:S2375)</f>
        <v>258300.56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138103.98000000001</v>
      </c>
    </row>
    <row r="2949" spans="1:19">
      <c r="A2949" s="38"/>
      <c r="B2949" s="6">
        <v>2021</v>
      </c>
      <c r="C2949" s="36"/>
      <c r="D2949" s="36"/>
      <c r="E2949" s="36"/>
      <c r="F2949" s="36"/>
      <c r="G2949" s="36"/>
      <c r="H2949" s="36"/>
      <c r="I2949" s="36"/>
      <c r="J2949" s="36"/>
      <c r="K2949" s="36"/>
      <c r="L2949" s="36"/>
      <c r="M2949" s="36"/>
      <c r="N2949" s="36"/>
      <c r="O2949" s="36"/>
      <c r="P2949" s="36"/>
      <c r="Q2949" s="36"/>
      <c r="R2949" s="37">
        <v>94098.6</v>
      </c>
      <c r="S2949" s="37">
        <v>94098.6</v>
      </c>
    </row>
    <row r="2950" spans="1:19">
      <c r="B2950" s="6">
        <v>2020</v>
      </c>
      <c r="C2950" s="36"/>
      <c r="D2950" s="36"/>
      <c r="E2950" s="36"/>
      <c r="F2950" s="36"/>
      <c r="G2950" s="36"/>
      <c r="H2950" s="36"/>
      <c r="I2950" s="36"/>
      <c r="J2950" s="36"/>
      <c r="K2950" s="36"/>
      <c r="L2950" s="36"/>
      <c r="M2950" s="36"/>
      <c r="N2950" s="36"/>
      <c r="O2950" s="36"/>
      <c r="P2950" s="36"/>
      <c r="Q2950" s="37">
        <v>165243.94</v>
      </c>
      <c r="R2950" s="37">
        <v>165243.94</v>
      </c>
      <c r="S2950" s="37">
        <v>165243.94</v>
      </c>
    </row>
    <row r="2951" spans="1:19">
      <c r="A2951" s="40"/>
      <c r="B2951" s="6">
        <v>2019</v>
      </c>
      <c r="C2951" s="36"/>
      <c r="D2951" s="36"/>
      <c r="E2951" s="36"/>
      <c r="F2951" s="36"/>
      <c r="G2951" s="36"/>
      <c r="H2951" s="36"/>
      <c r="I2951" s="36"/>
      <c r="J2951" s="36"/>
      <c r="K2951" s="36"/>
      <c r="L2951" s="36"/>
      <c r="M2951" s="36"/>
      <c r="N2951" s="36"/>
      <c r="O2951" s="36"/>
      <c r="P2951" s="37">
        <v>78586.350000000006</v>
      </c>
      <c r="Q2951" s="37">
        <v>78586.350000000006</v>
      </c>
      <c r="R2951" s="37">
        <v>78586.350000000006</v>
      </c>
      <c r="S2951" s="37">
        <v>78586.350000000006</v>
      </c>
    </row>
    <row r="2952" spans="1:19">
      <c r="A2952" s="40"/>
      <c r="B2952" s="6">
        <v>2018</v>
      </c>
      <c r="C2952" s="36"/>
      <c r="D2952" s="36"/>
      <c r="E2952" s="36"/>
      <c r="F2952" s="36"/>
      <c r="G2952" s="36"/>
      <c r="H2952" s="36"/>
      <c r="I2952" s="36"/>
      <c r="J2952" s="36"/>
      <c r="K2952" s="36"/>
      <c r="L2952" s="36"/>
      <c r="M2952" s="36"/>
      <c r="N2952" s="36"/>
      <c r="O2952" s="37">
        <v>120838.76</v>
      </c>
      <c r="P2952" s="37">
        <v>120838.76</v>
      </c>
      <c r="Q2952" s="37">
        <v>120838.76</v>
      </c>
      <c r="R2952" s="37">
        <v>120838.76</v>
      </c>
      <c r="S2952" s="37">
        <v>120838.76</v>
      </c>
    </row>
    <row r="2953" spans="1:19">
      <c r="A2953" s="40"/>
      <c r="B2953" s="6">
        <v>2017</v>
      </c>
      <c r="C2953" s="36"/>
      <c r="D2953" s="36"/>
      <c r="E2953" s="36"/>
      <c r="F2953" s="36"/>
      <c r="G2953" s="36"/>
      <c r="H2953" s="36"/>
      <c r="I2953" s="36"/>
      <c r="J2953" s="36"/>
      <c r="K2953" s="36"/>
      <c r="L2953" s="36"/>
      <c r="M2953" s="36"/>
      <c r="N2953" s="37">
        <v>146011.84</v>
      </c>
      <c r="O2953" s="37">
        <v>146011.84</v>
      </c>
      <c r="P2953" s="37">
        <v>146011.84</v>
      </c>
      <c r="Q2953" s="37">
        <v>146011.84</v>
      </c>
      <c r="R2953" s="37">
        <v>146011.84</v>
      </c>
      <c r="S2953" s="37">
        <v>146011.84</v>
      </c>
    </row>
    <row r="2954" spans="1:19">
      <c r="B2954" s="6">
        <v>2016</v>
      </c>
      <c r="C2954" s="36"/>
      <c r="D2954" s="36"/>
      <c r="E2954" s="36"/>
      <c r="F2954" s="36"/>
      <c r="G2954" s="36"/>
      <c r="H2954" s="36"/>
      <c r="I2954" s="36"/>
      <c r="J2954" s="36"/>
      <c r="K2954" s="36"/>
      <c r="L2954" s="36"/>
      <c r="M2954" s="37">
        <v>121225.66</v>
      </c>
      <c r="N2954" s="37">
        <v>121225.66</v>
      </c>
      <c r="O2954" s="37">
        <v>121225.66</v>
      </c>
      <c r="P2954" s="37">
        <v>121225.66</v>
      </c>
      <c r="Q2954" s="37">
        <v>121225.66</v>
      </c>
      <c r="R2954" s="37">
        <v>121225.66</v>
      </c>
      <c r="S2954" s="37">
        <v>121225.66</v>
      </c>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7">SUM(J2954:J3040)</f>
        <v>0</v>
      </c>
      <c r="K3041" s="11">
        <f>SUM(K2954:K3040)</f>
        <v>0</v>
      </c>
      <c r="L3041" s="11">
        <f t="shared" ref="L3041" si="58">SUM(L2954:L3040)</f>
        <v>0</v>
      </c>
      <c r="M3041" s="11">
        <f>SUM(M2954:M3040)</f>
        <v>121225.66</v>
      </c>
      <c r="N3041" s="11">
        <f>SUM(N2949:N3040)</f>
        <v>267237.5</v>
      </c>
      <c r="O3041" s="11">
        <f>SUM(O2949:O3040)</f>
        <v>388076.26</v>
      </c>
      <c r="P3041" s="11">
        <f>SUM(P2949:P3040)</f>
        <v>466662.61</v>
      </c>
      <c r="Q3041" s="11">
        <f>SUM(Q2949:Q3040)</f>
        <v>631906.55000000005</v>
      </c>
      <c r="R3041" s="11">
        <f>SUM(R2948:R3040)</f>
        <v>726005.15</v>
      </c>
      <c r="S3041" s="11">
        <f>SUM(S2948:S3040)</f>
        <v>864109.13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9">SUM(J3049:J3135)</f>
        <v>0</v>
      </c>
      <c r="K3136" s="11">
        <f>SUM(K3049:K3135)</f>
        <v>0</v>
      </c>
      <c r="L3136" s="11">
        <f t="shared" ref="L3136" si="60">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1">SUM(J3144:J3230)</f>
        <v>0</v>
      </c>
      <c r="K3231" s="11">
        <f>SUM(K3144:K3230)</f>
        <v>0</v>
      </c>
      <c r="L3231" s="11">
        <f t="shared" ref="L3231" si="62">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v>1369.31</v>
      </c>
      <c r="P3237" s="37">
        <v>1369.31</v>
      </c>
      <c r="Q3237" s="37">
        <v>1369.31</v>
      </c>
      <c r="R3237" s="37">
        <v>1369.31</v>
      </c>
      <c r="S3237" s="37">
        <v>1369.31</v>
      </c>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f>55927.6+9969.82</f>
        <v>65897.42</v>
      </c>
      <c r="N3239" s="37">
        <f>55927.6+9969.82</f>
        <v>65897.42</v>
      </c>
      <c r="O3239" s="37">
        <f t="shared" ref="O3239:S3239" si="63">55927.6+9969.82</f>
        <v>65897.42</v>
      </c>
      <c r="P3239" s="37">
        <f t="shared" si="63"/>
        <v>65897.42</v>
      </c>
      <c r="Q3239" s="37">
        <f t="shared" si="63"/>
        <v>65897.42</v>
      </c>
      <c r="R3239" s="37">
        <f t="shared" si="63"/>
        <v>65897.42</v>
      </c>
      <c r="S3239" s="37">
        <f t="shared" si="63"/>
        <v>65897.42</v>
      </c>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4">SUM(J3239:J3325)</f>
        <v>0</v>
      </c>
      <c r="K3326" s="11">
        <f>SUM(K3239:K3325)</f>
        <v>0</v>
      </c>
      <c r="L3326" s="11">
        <f t="shared" ref="L3326" si="65">SUM(L3239:L3325)</f>
        <v>0</v>
      </c>
      <c r="M3326" s="11">
        <f>SUM(M3239:M3325)</f>
        <v>65897.42</v>
      </c>
      <c r="N3326" s="11">
        <f>SUM(N3234:N3325)</f>
        <v>65897.42</v>
      </c>
      <c r="O3326" s="11">
        <f>SUM(O3234:O3325)</f>
        <v>67266.73</v>
      </c>
      <c r="P3326" s="11">
        <f>SUM(P3234:P3325)</f>
        <v>67266.73</v>
      </c>
      <c r="Q3326" s="11">
        <f>SUM(Q3234:Q3325)</f>
        <v>67266.73</v>
      </c>
      <c r="R3326" s="11">
        <f>SUM(R3233:R3325)</f>
        <v>67266.73</v>
      </c>
      <c r="S3326" s="11">
        <f>SUM(S3233:S3325)</f>
        <v>67266.73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6">SUM(J3334:J3420)</f>
        <v>0</v>
      </c>
      <c r="K3421" s="11">
        <f>SUM(K3334:K3420)</f>
        <v>0</v>
      </c>
      <c r="L3421" s="11">
        <f t="shared" ref="L3421" si="67">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8">SUM(J3429:J3515)</f>
        <v>0</v>
      </c>
      <c r="K3516" s="11">
        <f>SUM(K3429:K3515)</f>
        <v>0</v>
      </c>
      <c r="L3516" s="11">
        <f t="shared" ref="L3516" si="69">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0">SUM(J3524:J3610)</f>
        <v>0</v>
      </c>
      <c r="K3611" s="11">
        <f>SUM(K3524:K3610)</f>
        <v>0</v>
      </c>
      <c r="L3611" s="11">
        <f t="shared" ref="L3611" si="71">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2">SUM(J3619:J3705)</f>
        <v>0</v>
      </c>
      <c r="K3706" s="11">
        <f>SUM(K3619:K3705)</f>
        <v>0</v>
      </c>
      <c r="L3706" s="11">
        <f t="shared" ref="L3706" si="73">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2024-08-09T06:01:35Z</dcterms:modified>
</cp:coreProperties>
</file>